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3"/>
  </bookViews>
  <sheets>
    <sheet name="1-6" sheetId="1" r:id="rId1"/>
    <sheet name="7-8-9" sheetId="4" r:id="rId2"/>
    <sheet name="10" sheetId="6" r:id="rId3"/>
    <sheet name="11" sheetId="7" r:id="rId4"/>
  </sheets>
  <definedNames>
    <definedName name="_xlnm.Print_Area" localSheetId="0">'1-6'!$A$1:$L$32</definedName>
    <definedName name="_xlnm.Print_Area" localSheetId="1">'7-8-9'!$A$1:$H$21</definedName>
  </definedNames>
  <calcPr calcId="144525"/>
</workbook>
</file>

<file path=xl/calcChain.xml><?xml version="1.0" encoding="utf-8"?>
<calcChain xmlns="http://schemas.openxmlformats.org/spreadsheetml/2006/main">
  <c r="F54" i="6" l="1"/>
  <c r="F38" i="6" l="1"/>
  <c r="E13" i="4"/>
  <c r="F30" i="6" l="1"/>
  <c r="F29" i="6"/>
  <c r="F19" i="6"/>
  <c r="F18" i="6"/>
  <c r="F17" i="6" l="1"/>
  <c r="H19" i="4" l="1"/>
  <c r="G12" i="4" l="1"/>
  <c r="G10" i="4"/>
  <c r="F13" i="4"/>
  <c r="G9" i="4" l="1"/>
  <c r="G21" i="4"/>
  <c r="F21" i="4"/>
  <c r="G13" i="4"/>
  <c r="F83" i="6"/>
  <c r="F53" i="6"/>
  <c r="G6" i="4" l="1"/>
  <c r="H21" i="4" l="1"/>
</calcChain>
</file>

<file path=xl/sharedStrings.xml><?xml version="1.0" encoding="utf-8"?>
<sst xmlns="http://schemas.openxmlformats.org/spreadsheetml/2006/main" count="335" uniqueCount="151">
  <si>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</si>
  <si>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</si>
  <si>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</si>
  <si>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</si>
  <si>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</si>
  <si>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</si>
  <si>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</si>
  <si>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</si>
  <si>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</si>
  <si>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</si>
  <si>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</si>
  <si>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</si>
  <si>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</si>
  <si>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</si>
  <si>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</si>
  <si>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</si>
  <si>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</si>
  <si>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</si>
  <si>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</si>
  <si>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</si>
  <si>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</si>
  <si>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</si>
  <si>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</si>
  <si>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</si>
  <si>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</si>
  <si>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</si>
  <si>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</si>
  <si>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</si>
  <si>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</si>
  <si>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</si>
  <si>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</si>
  <si>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</si>
  <si>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</si>
  <si>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</si>
  <si>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</si>
  <si>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</si>
  <si>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</si>
  <si>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</si>
  <si>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</si>
  <si>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</si>
  <si>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</si>
  <si>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</si>
  <si>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</si>
  <si>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Продукту</t>
  </si>
  <si>
    <t>Ефективності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</si>
  <si>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</si>
  <si>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 xml:space="preserve">( грн) </t>
  </si>
  <si>
    <t>Показники</t>
  </si>
  <si>
    <t>( грн)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</si>
  <si>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</si>
  <si>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>(підпис)</t>
  </si>
  <si>
    <t>(прізвище та ініціали)</t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</si>
  <si>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</si>
  <si>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</si>
  <si>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Оріхівської  міської ради</t>
  </si>
  <si>
    <t xml:space="preserve">бюджетної програми місцевого бюджету на 2018 рік </t>
  </si>
  <si>
    <t xml:space="preserve">6. Мета бюджетної програми:  </t>
  </si>
  <si>
    <t>Виконавчий комітет Оріхівської міської ради</t>
  </si>
  <si>
    <t>2.   0210000</t>
  </si>
  <si>
    <t xml:space="preserve">(тис.грн) </t>
  </si>
  <si>
    <t>од.</t>
  </si>
  <si>
    <t>Розрахунково</t>
  </si>
  <si>
    <t>ПОГОДЖЕНО:</t>
  </si>
  <si>
    <t>Міський голова</t>
  </si>
  <si>
    <t xml:space="preserve"> розпорядника бюджетних коштів</t>
  </si>
  <si>
    <t>Конституція України за №254/96-ВР від 28.06.1996,</t>
  </si>
  <si>
    <t>рішення сесії Оріхівської міської ради від 21.12.2017.№19 "Про бюджет Оріхівської ОТГ на 2018 рік",</t>
  </si>
  <si>
    <t>Закон України  "Про місцеве самоврядування в Україні",</t>
  </si>
  <si>
    <t xml:space="preserve">Бюджетний кодекс України за № 2456-VI (зі змінами) від 08.07.2010,   </t>
  </si>
  <si>
    <t>_____________________</t>
  </si>
  <si>
    <t>Герасименко С.М.</t>
  </si>
  <si>
    <t>Керівник установи головного</t>
  </si>
  <si>
    <t>грн.</t>
  </si>
  <si>
    <t>1.    0200000</t>
  </si>
  <si>
    <t>Наказ Мінінстерства фінансів України "Про деякі питання запровадження програмно-цільового методу складання та виконання місцевих бюджетів" від 26.08.2014 №836.</t>
  </si>
  <si>
    <t>тис. грн.</t>
  </si>
  <si>
    <t xml:space="preserve">Рішення сесії Оріхівської міської ради від 21.12.2017 № 19 "Про бюджет Оріхівської ОТГ на 2018 рік" </t>
  </si>
  <si>
    <t>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здійснюються з усіх місцевих бюджетів",</t>
  </si>
  <si>
    <t>Якості</t>
  </si>
  <si>
    <t>%</t>
  </si>
  <si>
    <t>0620</t>
  </si>
  <si>
    <t>Середня вартість на одиницю продукту</t>
  </si>
  <si>
    <t>Забезпечення надійного та безперебійного експлуатації житлового фонду та прибудинкових територій, забезпечення належної та безперебійної роботи об'єктів комунального господарства</t>
  </si>
  <si>
    <t>Організація бланоустрію населенних пунктів</t>
  </si>
  <si>
    <t>рішення сесії Оріхівської міської ради від 21.12.2017.№04 "Програма утримання та розвитку об'єктів  Оріхівської ОТГ на 2018-2020 роки",</t>
  </si>
  <si>
    <t xml:space="preserve">Закони України "Про забезпечення санітарного та епідемічного благополуччя населення", "Про охорону навколишнього природного середовища", Правила благоустрію міста Оріхова, Схема санітарного очищення міста Оріхова  </t>
  </si>
  <si>
    <t>0216030</t>
  </si>
  <si>
    <t>Утримання в належному стані об`єктів вуличного освітлення</t>
  </si>
  <si>
    <t>Видатки на оплату вуличного освітлення</t>
  </si>
  <si>
    <t>Видатки на обслуговування мереж вуличного освітлення</t>
  </si>
  <si>
    <t>Кількість спожитої електроенергії</t>
  </si>
  <si>
    <t>Протяжність  електроліній вуличного освітлення</t>
  </si>
  <si>
    <t>кВт.год</t>
  </si>
  <si>
    <t>км.</t>
  </si>
  <si>
    <t>Середньомісячні витрати на оплату вуличного освітлення</t>
  </si>
  <si>
    <t>Середні витрати на обслуговування 1 км електролінії</t>
  </si>
  <si>
    <t>Забезпечення утримання в належному стані об'єктів благоустрію (озелененння) - поточне виконання робіт з благоустрію по м.Оріхів</t>
  </si>
  <si>
    <t xml:space="preserve">Забезпечення утримання в належномі стані об'єктів благоустрію (озелененння) - поточне виконання робіт з благоустрію по м.Оріхів </t>
  </si>
  <si>
    <t>Площа території на якій планується проводитися прибирання та та проведення робіт</t>
  </si>
  <si>
    <t>га</t>
  </si>
  <si>
    <t>Придбання обладнання і предметів довгострокового користування</t>
  </si>
  <si>
    <t>Обсяг видатків на придбання обладнання і предметів довгострокового користуваня</t>
  </si>
  <si>
    <t>Середня вартість одного обладнання</t>
  </si>
  <si>
    <t xml:space="preserve">кількість дерев, що планується видалити </t>
  </si>
  <si>
    <t>кількість дерев, що планується обрізати</t>
  </si>
  <si>
    <t>витрати на проведення  видалення аварійних та сухостійких дерев</t>
  </si>
  <si>
    <t>Середні витрати на видалення одного дерева</t>
  </si>
  <si>
    <t xml:space="preserve">Середні витрати на обрізку одного дерева </t>
  </si>
  <si>
    <t>Обсяг видатків утримання об'єктів благоустрою, в т.ч.:</t>
  </si>
  <si>
    <t>Забезпечення проведення  будівництва нової електролінії вуличного освітлення</t>
  </si>
  <si>
    <t>Забезпечення проведення капітального ремонту громадського туалету</t>
  </si>
  <si>
    <t>Забезпечення ремонту світлофорного об'єкту</t>
  </si>
  <si>
    <t>Кількість світлофорів, які потребують проведення ремонту</t>
  </si>
  <si>
    <t>Кількість світлофорів, які планується відремонтувати</t>
  </si>
  <si>
    <t xml:space="preserve">3.  0216030       0620  </t>
  </si>
  <si>
    <t>обсяг видатків на утримання в належному стані об`єктів вуличного освітлення, в т.ч.</t>
  </si>
  <si>
    <t>кількість об'єктів придбання довгострокового обладнання, що необхідно</t>
  </si>
  <si>
    <t>кількість придбання довгострокового обладнання, що планується</t>
  </si>
  <si>
    <t xml:space="preserve">Питома вага кількості придбання обладнання, що планується до кількості придбання обладнання, що необхідно </t>
  </si>
  <si>
    <t>Питома вага кількості світлофорів, що планується відремонтувати, до кількості світлофорів, що потребують  ремонту</t>
  </si>
  <si>
    <t>Програма утримання та розвитку об'єктів благоустрію Оріхівської ОТГ на 2018-2020 роки, затверджена рішенням сесії Оріхівської міської ради від 21.12.2017 № 04</t>
  </si>
  <si>
    <t>Розрахунок до кошторису</t>
  </si>
  <si>
    <t>витрати на посадку  дерев, газонів</t>
  </si>
  <si>
    <t>Акт обстеження по вимірювання територій</t>
  </si>
  <si>
    <t>Акт обстеження</t>
  </si>
  <si>
    <t>кількість дерев, газонів, що планується посадити</t>
  </si>
  <si>
    <t>Середні витрати на посадку обного дерева, газону</t>
  </si>
  <si>
    <t>витрати на обрізку дерев</t>
  </si>
  <si>
    <t>договір № 69 від 31.01.2018</t>
  </si>
  <si>
    <t>договір</t>
  </si>
  <si>
    <t>акт обстеження</t>
  </si>
  <si>
    <t>Додаток до програми</t>
  </si>
  <si>
    <t>Проектно-кошторисна документація</t>
  </si>
  <si>
    <t xml:space="preserve">Договір </t>
  </si>
  <si>
    <t>Договір</t>
  </si>
  <si>
    <t>Обсяг видатків на проведення ремонту світлофорного о'єкту</t>
  </si>
  <si>
    <t>Рішення виконавчого комітету</t>
  </si>
  <si>
    <t>№</t>
  </si>
  <si>
    <t>рішення сесії Оріхівської міської ради від 29.03.2018.№42 "Про внесення змін і доповнень до рішення ради від 21.12.2017 року № 19 "Про бюджет об'єднаної територіальної громади Оріхівської міської ради на 2018 рік"</t>
  </si>
  <si>
    <t xml:space="preserve">4. Обсяг бюджетних призначень/бюджетних асигнувань -4062,000 тис. грн., </t>
  </si>
  <si>
    <t xml:space="preserve"> у тому числі загального фонду – 3741,800 тис.грн. та спеціального фонду – 320,200  тис.грн.</t>
  </si>
  <si>
    <t>Придбання світлофорного об'єкта</t>
  </si>
  <si>
    <t>Рішення сесії Оріхівської міської ради від 29.03.2018.№42 "Про внесення змін і доповнень до рішення ради від 21.12.2017 року № 19 "Про бюджет об'єднаної територіальної громади Оріхівської міської ради на 2018 рік"</t>
  </si>
  <si>
    <t>Середня вартість одного об'єкту</t>
  </si>
  <si>
    <t>кількість придбання комплектів світлофорного об'єкта</t>
  </si>
  <si>
    <t>кількість необхідних комплектів світлофорного об'єкта</t>
  </si>
  <si>
    <t>кількість саджанців, що неоюхідно придбати</t>
  </si>
  <si>
    <t>кількість саджанців, що планується</t>
  </si>
  <si>
    <t>Обсяг видатків на придбання саджанців</t>
  </si>
  <si>
    <t xml:space="preserve">Питома вага кількості придбання саджанців, що планується до кількості саджанців, що необхідно </t>
  </si>
  <si>
    <t>Середня вартість одного саджанця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</si>
</sst>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#,##0.000_ ;\-#,##0.000\ "/>
    <numFmt numFmtId="166" formatCode="_-* #,##0.000_р_._-;\-* #,##0.000_р_._-;_-* &quot;-&quot;??_р_._-;_-@_-"/>
    <numFmt numFmtId="167" formatCode="0.000"/>
  </numFmts>
  <fonts count="2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108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22" fillId="0" borderId="0" xfId="0" applyFont="1"/>
    <xf numFmtId="0" fontId="2" fillId="0" borderId="0" xfId="0" applyFont="1"/>
    <xf numFmtId="0" fontId="1" fillId="0" borderId="1" xfId="0" applyFont="1" applyBorder="1"/>
    <xf numFmtId="0" fontId="23" fillId="0" borderId="0" xfId="0" applyFont="1"/>
    <xf numFmtId="0" fontId="3" fillId="2" borderId="0" xfId="0" applyFont="1" applyFill="1" applyAlignment="1">
      <alignment vertical="center"/>
    </xf>
    <xf numFmtId="0" fontId="23" fillId="2" borderId="0" xfId="0" applyFont="1" applyFill="1"/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justify" vertical="center" wrapText="1"/>
    </xf>
    <xf numFmtId="0" fontId="2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vertical="center" wrapText="1"/>
    </xf>
    <xf numFmtId="0" fontId="25" fillId="2" borderId="2" xfId="2" applyFont="1" applyFill="1" applyBorder="1" applyAlignment="1">
      <alignment horizontal="center" wrapText="1"/>
    </xf>
    <xf numFmtId="0" fontId="22" fillId="0" borderId="0" xfId="0" applyFont="1" applyAlignment="1">
      <alignment wrapText="1"/>
    </xf>
    <xf numFmtId="165" fontId="2" fillId="2" borderId="2" xfId="1" applyNumberFormat="1" applyFont="1" applyFill="1" applyBorder="1" applyAlignment="1">
      <alignment vertical="center" wrapText="1"/>
    </xf>
    <xf numFmtId="166" fontId="2" fillId="2" borderId="2" xfId="1" applyNumberFormat="1" applyFont="1" applyFill="1" applyBorder="1" applyAlignment="1">
      <alignment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7" fontId="2" fillId="2" borderId="2" xfId="1" applyNumberFormat="1" applyFont="1" applyFill="1" applyBorder="1" applyAlignment="1">
      <alignment vertical="center" wrapText="1"/>
    </xf>
    <xf numFmtId="167" fontId="24" fillId="2" borderId="2" xfId="1" applyNumberFormat="1" applyFont="1" applyFill="1" applyBorder="1" applyAlignment="1">
      <alignment vertical="center" wrapText="1"/>
    </xf>
    <xf numFmtId="167" fontId="0" fillId="2" borderId="0" xfId="0" applyNumberFormat="1" applyFont="1" applyFill="1"/>
    <xf numFmtId="0" fontId="6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17" fillId="0" borderId="0" xfId="0" applyNumberFormat="1" applyFont="1" applyBorder="1" applyAlignment="1">
      <alignment horizontal="left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6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topLeftCell="A7" zoomScale="85" zoomScaleNormal="100" zoomScaleSheetLayoutView="85" workbookViewId="0">
      <selection activeCell="A26" sqref="A26:L26"/>
    </sheetView>
  </sheetViews>
  <sheetFormatPr defaultRowHeight="15" x14ac:dyDescent="0.25"/>
  <cols>
    <col min="1" max="1" width="26.5703125" customWidth="1"/>
    <col min="2" max="2" width="16.140625" customWidth="1"/>
    <col min="7" max="7" width="15.7109375" customWidth="1"/>
    <col min="9" max="9" width="11.85546875" bestFit="1" customWidth="1"/>
  </cols>
  <sheetData>
    <row r="1" spans="1:12" ht="10.5" customHeight="1" x14ac:dyDescent="0.25">
      <c r="H1" s="1"/>
      <c r="I1" s="1"/>
    </row>
    <row r="2" spans="1:12" ht="15.75" x14ac:dyDescent="0.25">
      <c r="H2" s="23"/>
      <c r="I2" s="23" t="s">
        <v>0</v>
      </c>
    </row>
    <row r="3" spans="1:12" ht="14.25" customHeight="1" x14ac:dyDescent="0.25">
      <c r="H3" s="24"/>
      <c r="I3" s="24" t="s">
        <v>136</v>
      </c>
    </row>
    <row r="4" spans="1:12" ht="14.25" customHeight="1" x14ac:dyDescent="0.25">
      <c r="H4" s="24"/>
      <c r="I4" s="24" t="s">
        <v>54</v>
      </c>
      <c r="K4" s="26"/>
      <c r="L4" s="26"/>
    </row>
    <row r="5" spans="1:12" ht="12.75" customHeight="1" x14ac:dyDescent="0.25">
      <c r="H5" s="25"/>
      <c r="I5" s="76">
        <v>43201</v>
      </c>
      <c r="J5" s="26" t="s">
        <v>137</v>
      </c>
      <c r="K5" s="26"/>
    </row>
    <row r="6" spans="1:12" ht="25.5" customHeight="1" x14ac:dyDescent="0.3">
      <c r="A6" s="90" t="s">
        <v>1</v>
      </c>
      <c r="B6" s="90"/>
      <c r="C6" s="90"/>
      <c r="D6" s="90"/>
      <c r="E6" s="90"/>
      <c r="F6" s="90"/>
      <c r="G6" s="90"/>
      <c r="H6" s="90"/>
      <c r="I6" s="90"/>
      <c r="J6" s="90"/>
    </row>
    <row r="7" spans="1:12" ht="20.25" customHeight="1" x14ac:dyDescent="0.25">
      <c r="A7" s="91" t="s">
        <v>55</v>
      </c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2" s="37" customFormat="1" ht="23.25" customHeight="1" x14ac:dyDescent="0.3">
      <c r="A8" s="20" t="s">
        <v>73</v>
      </c>
      <c r="B8" s="54" t="s">
        <v>57</v>
      </c>
      <c r="C8" s="42"/>
      <c r="D8" s="42"/>
      <c r="E8" s="42"/>
      <c r="F8" s="42"/>
      <c r="G8" s="42"/>
      <c r="H8" s="42"/>
      <c r="I8" s="42"/>
      <c r="J8" s="42"/>
      <c r="K8" s="42"/>
    </row>
    <row r="9" spans="1:12" s="37" customFormat="1" ht="13.5" customHeight="1" x14ac:dyDescent="0.25">
      <c r="A9" s="7" t="s">
        <v>37</v>
      </c>
    </row>
    <row r="10" spans="1:12" s="37" customFormat="1" ht="21.75" customHeight="1" x14ac:dyDescent="0.3">
      <c r="A10" s="20" t="s">
        <v>58</v>
      </c>
      <c r="B10" s="54" t="s">
        <v>57</v>
      </c>
      <c r="C10" s="42"/>
      <c r="D10" s="42"/>
      <c r="E10" s="42"/>
      <c r="F10" s="42"/>
      <c r="G10" s="42"/>
      <c r="H10" s="42"/>
      <c r="I10" s="42"/>
      <c r="J10" s="42"/>
      <c r="K10" s="42"/>
    </row>
    <row r="11" spans="1:12" s="37" customFormat="1" x14ac:dyDescent="0.25">
      <c r="A11" s="8" t="s">
        <v>38</v>
      </c>
    </row>
    <row r="12" spans="1:12" s="37" customFormat="1" ht="42.75" customHeight="1" x14ac:dyDescent="0.3">
      <c r="A12" s="20" t="s">
        <v>114</v>
      </c>
      <c r="B12" s="88" t="s">
        <v>83</v>
      </c>
      <c r="C12" s="89"/>
      <c r="D12" s="89"/>
      <c r="E12" s="89"/>
      <c r="F12" s="89"/>
      <c r="G12" s="89"/>
      <c r="H12" s="89"/>
      <c r="I12" s="89"/>
      <c r="J12" s="89"/>
      <c r="K12" s="89"/>
      <c r="L12" s="64"/>
    </row>
    <row r="13" spans="1:12" s="37" customFormat="1" x14ac:dyDescent="0.25">
      <c r="A13" s="7" t="s">
        <v>39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2" s="37" customFormat="1" ht="25.5" customHeight="1" x14ac:dyDescent="0.3">
      <c r="A14" s="80" t="s">
        <v>139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</row>
    <row r="15" spans="1:12" s="37" customFormat="1" ht="21" customHeight="1" x14ac:dyDescent="0.3">
      <c r="A15" s="80" t="s">
        <v>140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</row>
    <row r="16" spans="1:12" s="37" customFormat="1" ht="21.75" customHeight="1" x14ac:dyDescent="0.25">
      <c r="A16" s="10"/>
      <c r="B16" s="27"/>
      <c r="C16" s="19"/>
      <c r="D16" s="10"/>
      <c r="E16" s="10"/>
      <c r="F16" s="10"/>
      <c r="G16" s="10"/>
      <c r="H16" s="10"/>
      <c r="I16" s="10"/>
      <c r="J16" s="10"/>
      <c r="K16" s="10"/>
    </row>
    <row r="17" spans="1:13" s="55" customFormat="1" ht="22.5" customHeight="1" x14ac:dyDescent="0.3">
      <c r="A17" s="83" t="s">
        <v>52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13" s="43" customFormat="1" ht="15.75" customHeight="1" x14ac:dyDescent="0.3">
      <c r="A18" s="81" t="s">
        <v>65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21"/>
    </row>
    <row r="19" spans="1:13" s="43" customFormat="1" ht="17.25" customHeight="1" x14ac:dyDescent="0.3">
      <c r="A19" s="81" t="s">
        <v>68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21"/>
    </row>
    <row r="20" spans="1:13" s="43" customFormat="1" ht="20.25" customHeight="1" x14ac:dyDescent="0.3">
      <c r="A20" s="81" t="s">
        <v>67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21"/>
    </row>
    <row r="21" spans="1:13" s="43" customFormat="1" ht="32.25" customHeight="1" x14ac:dyDescent="0.3">
      <c r="A21" s="81" t="s">
        <v>74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21"/>
    </row>
    <row r="22" spans="1:13" s="43" customFormat="1" ht="32.25" customHeight="1" x14ac:dyDescent="0.3">
      <c r="A22" s="81" t="s">
        <v>77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21"/>
    </row>
    <row r="23" spans="1:13" s="43" customFormat="1" ht="18.75" customHeight="1" x14ac:dyDescent="0.3">
      <c r="A23" s="81" t="s">
        <v>66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21"/>
    </row>
    <row r="24" spans="1:13" s="43" customFormat="1" ht="25.5" customHeight="1" x14ac:dyDescent="0.3">
      <c r="A24" s="81" t="s">
        <v>84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21"/>
    </row>
    <row r="25" spans="1:13" s="43" customFormat="1" ht="34.5" customHeight="1" x14ac:dyDescent="0.3">
      <c r="A25" s="81" t="s">
        <v>85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21"/>
    </row>
    <row r="26" spans="1:13" s="43" customFormat="1" ht="34.5" customHeight="1" x14ac:dyDescent="0.3">
      <c r="A26" s="81" t="s">
        <v>138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21"/>
    </row>
    <row r="27" spans="1:13" s="55" customFormat="1" ht="33" customHeight="1" x14ac:dyDescent="0.3">
      <c r="A27" s="83" t="s">
        <v>56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</row>
    <row r="28" spans="1:13" ht="32.25" customHeight="1" x14ac:dyDescent="0.3">
      <c r="A28" s="85" t="s">
        <v>82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30" spans="1:13" ht="23.25" customHeight="1" x14ac:dyDescent="0.25">
      <c r="A30" s="82" t="s">
        <v>53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</row>
    <row r="31" spans="1:13" x14ac:dyDescent="0.25">
      <c r="A31" s="28" t="s">
        <v>2</v>
      </c>
      <c r="B31" s="28" t="s">
        <v>3</v>
      </c>
      <c r="C31" s="28" t="s">
        <v>4</v>
      </c>
      <c r="D31" s="86" t="s">
        <v>5</v>
      </c>
      <c r="E31" s="86"/>
      <c r="F31" s="86"/>
      <c r="G31" s="86"/>
      <c r="H31" s="86"/>
      <c r="I31" s="86"/>
      <c r="J31" s="86"/>
    </row>
    <row r="32" spans="1:13" ht="33" customHeight="1" x14ac:dyDescent="0.25">
      <c r="A32" s="9"/>
      <c r="B32" s="68"/>
      <c r="C32" s="68"/>
      <c r="D32" s="77"/>
      <c r="E32" s="78"/>
      <c r="F32" s="78"/>
      <c r="G32" s="78"/>
      <c r="H32" s="78"/>
      <c r="I32" s="78"/>
      <c r="J32" s="79"/>
    </row>
  </sheetData>
  <mergeCells count="20">
    <mergeCell ref="B12:K12"/>
    <mergeCell ref="A6:J6"/>
    <mergeCell ref="A7:K7"/>
    <mergeCell ref="A17:L17"/>
    <mergeCell ref="D32:J32"/>
    <mergeCell ref="A14:K14"/>
    <mergeCell ref="A15:L15"/>
    <mergeCell ref="A18:L18"/>
    <mergeCell ref="A30:L30"/>
    <mergeCell ref="A27:L27"/>
    <mergeCell ref="A19:L19"/>
    <mergeCell ref="A20:L20"/>
    <mergeCell ref="A21:L21"/>
    <mergeCell ref="A28:L28"/>
    <mergeCell ref="A22:L22"/>
    <mergeCell ref="D31:J31"/>
    <mergeCell ref="A26:L26"/>
    <mergeCell ref="A23:L23"/>
    <mergeCell ref="A24:L24"/>
    <mergeCell ref="A25:L25"/>
  </mergeCells>
  <pageMargins left="0.39370078740157483" right="0.39370078740157483" top="0.94488188976377963" bottom="0.39370078740157483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view="pageBreakPreview" zoomScaleNormal="100" zoomScaleSheetLayoutView="100" workbookViewId="0">
      <selection activeCell="D27" sqref="D27"/>
    </sheetView>
  </sheetViews>
  <sheetFormatPr defaultRowHeight="15" x14ac:dyDescent="0.2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5.140625" customWidth="1"/>
    <col min="8" max="8" width="15.5703125" customWidth="1"/>
  </cols>
  <sheetData>
    <row r="1" spans="1:8" ht="18.75" x14ac:dyDescent="0.25">
      <c r="A1" s="2"/>
    </row>
    <row r="2" spans="1:8" s="57" customFormat="1" ht="18.75" x14ac:dyDescent="0.25">
      <c r="A2" s="56" t="s">
        <v>6</v>
      </c>
    </row>
    <row r="3" spans="1:8" s="32" customFormat="1" x14ac:dyDescent="0.25">
      <c r="G3" s="29" t="s">
        <v>59</v>
      </c>
    </row>
    <row r="4" spans="1:8" s="32" customFormat="1" ht="30" x14ac:dyDescent="0.25">
      <c r="A4" s="30" t="s">
        <v>2</v>
      </c>
      <c r="B4" s="30" t="s">
        <v>7</v>
      </c>
      <c r="C4" s="30" t="s">
        <v>4</v>
      </c>
      <c r="D4" s="30" t="s">
        <v>49</v>
      </c>
      <c r="E4" s="30" t="s">
        <v>40</v>
      </c>
      <c r="F4" s="30" t="s">
        <v>8</v>
      </c>
      <c r="G4" s="30" t="s">
        <v>9</v>
      </c>
    </row>
    <row r="5" spans="1:8" s="32" customForma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</row>
    <row r="6" spans="1:8" s="32" customFormat="1" ht="47.25" x14ac:dyDescent="0.25">
      <c r="A6" s="35">
        <v>1</v>
      </c>
      <c r="B6" s="50" t="s">
        <v>86</v>
      </c>
      <c r="C6" s="50" t="s">
        <v>80</v>
      </c>
      <c r="D6" s="45" t="s">
        <v>96</v>
      </c>
      <c r="E6" s="70">
        <v>3330</v>
      </c>
      <c r="F6" s="70"/>
      <c r="G6" s="70">
        <f>E6+F6</f>
        <v>3330</v>
      </c>
    </row>
    <row r="7" spans="1:8" s="32" customFormat="1" ht="31.5" x14ac:dyDescent="0.25">
      <c r="A7" s="35">
        <v>2</v>
      </c>
      <c r="B7" s="50" t="s">
        <v>86</v>
      </c>
      <c r="C7" s="50" t="s">
        <v>80</v>
      </c>
      <c r="D7" s="45" t="s">
        <v>87</v>
      </c>
      <c r="E7" s="70">
        <v>370</v>
      </c>
      <c r="F7" s="70"/>
      <c r="G7" s="70"/>
    </row>
    <row r="8" spans="1:8" s="32" customFormat="1" ht="15.75" x14ac:dyDescent="0.25">
      <c r="A8" s="35">
        <v>3</v>
      </c>
      <c r="B8" s="50" t="s">
        <v>86</v>
      </c>
      <c r="C8" s="50" t="s">
        <v>80</v>
      </c>
      <c r="D8" s="45" t="s">
        <v>141</v>
      </c>
      <c r="E8" s="70">
        <v>41.8</v>
      </c>
      <c r="F8" s="70"/>
      <c r="G8" s="70"/>
    </row>
    <row r="9" spans="1:8" s="32" customFormat="1" ht="28.5" customHeight="1" x14ac:dyDescent="0.25">
      <c r="A9" s="35">
        <v>4</v>
      </c>
      <c r="B9" s="50" t="s">
        <v>86</v>
      </c>
      <c r="C9" s="50" t="s">
        <v>80</v>
      </c>
      <c r="D9" s="45" t="s">
        <v>100</v>
      </c>
      <c r="E9" s="70"/>
      <c r="F9" s="70">
        <v>62</v>
      </c>
      <c r="G9" s="70">
        <f>E9+F9</f>
        <v>62</v>
      </c>
    </row>
    <row r="10" spans="1:8" s="32" customFormat="1" ht="31.5" hidden="1" x14ac:dyDescent="0.25">
      <c r="A10" s="35">
        <v>4</v>
      </c>
      <c r="B10" s="50" t="s">
        <v>86</v>
      </c>
      <c r="C10" s="50" t="s">
        <v>80</v>
      </c>
      <c r="D10" s="45" t="s">
        <v>109</v>
      </c>
      <c r="E10" s="70"/>
      <c r="F10" s="70"/>
      <c r="G10" s="70">
        <f>E10+F10</f>
        <v>0</v>
      </c>
    </row>
    <row r="11" spans="1:8" s="32" customFormat="1" ht="0.75" hidden="1" customHeight="1" x14ac:dyDescent="0.25">
      <c r="A11" s="35"/>
      <c r="B11" s="50" t="s">
        <v>86</v>
      </c>
      <c r="C11" s="50" t="s">
        <v>80</v>
      </c>
      <c r="D11" s="45" t="s">
        <v>110</v>
      </c>
      <c r="E11" s="70"/>
      <c r="F11" s="70"/>
      <c r="G11" s="70"/>
    </row>
    <row r="12" spans="1:8" s="32" customFormat="1" ht="15.75" x14ac:dyDescent="0.25">
      <c r="A12" s="35">
        <v>5</v>
      </c>
      <c r="B12" s="50" t="s">
        <v>86</v>
      </c>
      <c r="C12" s="50" t="s">
        <v>80</v>
      </c>
      <c r="D12" s="45" t="s">
        <v>111</v>
      </c>
      <c r="E12" s="70"/>
      <c r="F12" s="70">
        <v>258.2</v>
      </c>
      <c r="G12" s="70">
        <f>E12+F12</f>
        <v>258.2</v>
      </c>
    </row>
    <row r="13" spans="1:8" s="57" customFormat="1" ht="15.75" x14ac:dyDescent="0.25">
      <c r="A13" s="58"/>
      <c r="B13" s="58"/>
      <c r="C13" s="58"/>
      <c r="D13" s="59" t="s">
        <v>11</v>
      </c>
      <c r="E13" s="71">
        <f>SUM(E6:E12)</f>
        <v>3741.8</v>
      </c>
      <c r="F13" s="71">
        <f>SUM(F9:F12)</f>
        <v>320.2</v>
      </c>
      <c r="G13" s="71">
        <f>E13+F13</f>
        <v>4062</v>
      </c>
    </row>
    <row r="14" spans="1:8" s="32" customFormat="1" ht="18.75" x14ac:dyDescent="0.25">
      <c r="A14" s="31"/>
      <c r="E14" s="72"/>
      <c r="F14" s="72"/>
      <c r="G14" s="72"/>
    </row>
    <row r="15" spans="1:8" s="32" customFormat="1" ht="18.75" x14ac:dyDescent="0.25">
      <c r="A15" s="31" t="s">
        <v>12</v>
      </c>
    </row>
    <row r="16" spans="1:8" s="32" customFormat="1" x14ac:dyDescent="0.25">
      <c r="H16" s="33" t="s">
        <v>46</v>
      </c>
    </row>
    <row r="17" spans="1:8" s="32" customFormat="1" ht="29.25" customHeight="1" x14ac:dyDescent="0.25">
      <c r="A17" s="95" t="s">
        <v>13</v>
      </c>
      <c r="B17" s="95"/>
      <c r="C17" s="95"/>
      <c r="D17" s="95"/>
      <c r="E17" s="30" t="s">
        <v>7</v>
      </c>
      <c r="F17" s="30" t="s">
        <v>40</v>
      </c>
      <c r="G17" s="30" t="s">
        <v>8</v>
      </c>
      <c r="H17" s="30" t="s">
        <v>9</v>
      </c>
    </row>
    <row r="18" spans="1:8" s="32" customFormat="1" x14ac:dyDescent="0.25">
      <c r="A18" s="96">
        <v>1</v>
      </c>
      <c r="B18" s="96"/>
      <c r="C18" s="96"/>
      <c r="D18" s="96"/>
      <c r="E18" s="34">
        <v>2</v>
      </c>
      <c r="F18" s="34">
        <v>3</v>
      </c>
      <c r="G18" s="34">
        <v>4</v>
      </c>
      <c r="H18" s="34">
        <v>5</v>
      </c>
    </row>
    <row r="19" spans="1:8" s="32" customFormat="1" ht="49.5" customHeight="1" x14ac:dyDescent="0.25">
      <c r="A19" s="97" t="s">
        <v>120</v>
      </c>
      <c r="B19" s="97"/>
      <c r="C19" s="97"/>
      <c r="D19" s="97"/>
      <c r="E19" s="50" t="s">
        <v>86</v>
      </c>
      <c r="F19" s="65">
        <v>3741.8</v>
      </c>
      <c r="G19" s="66">
        <v>320.2</v>
      </c>
      <c r="H19" s="66">
        <f>F19+G19</f>
        <v>4062</v>
      </c>
    </row>
    <row r="20" spans="1:8" s="32" customFormat="1" ht="49.5" hidden="1" customHeight="1" x14ac:dyDescent="0.25">
      <c r="A20" s="92"/>
      <c r="B20" s="93"/>
      <c r="C20" s="93"/>
      <c r="D20" s="94"/>
      <c r="E20" s="50"/>
      <c r="F20" s="65"/>
      <c r="G20" s="66"/>
      <c r="H20" s="66"/>
    </row>
    <row r="21" spans="1:8" s="32" customFormat="1" ht="15.75" x14ac:dyDescent="0.25">
      <c r="A21" s="92" t="s">
        <v>11</v>
      </c>
      <c r="B21" s="93"/>
      <c r="C21" s="93"/>
      <c r="D21" s="94"/>
      <c r="E21" s="36"/>
      <c r="F21" s="66">
        <f>F19+F20</f>
        <v>3741.8</v>
      </c>
      <c r="G21" s="66">
        <f>G19+G20</f>
        <v>320.2</v>
      </c>
      <c r="H21" s="66">
        <f>H19+H20</f>
        <v>4062</v>
      </c>
    </row>
    <row r="22" spans="1:8" s="32" customFormat="1" x14ac:dyDescent="0.25"/>
    <row r="23" spans="1:8" s="32" customFormat="1" x14ac:dyDescent="0.25"/>
    <row r="24" spans="1:8" s="32" customFormat="1" x14ac:dyDescent="0.25"/>
    <row r="25" spans="1:8" s="32" customFormat="1" x14ac:dyDescent="0.25"/>
    <row r="26" spans="1:8" s="32" customFormat="1" x14ac:dyDescent="0.25"/>
  </sheetData>
  <mergeCells count="5">
    <mergeCell ref="A21:D21"/>
    <mergeCell ref="A17:D17"/>
    <mergeCell ref="A18:D18"/>
    <mergeCell ref="A19:D19"/>
    <mergeCell ref="A20:D20"/>
  </mergeCells>
  <pageMargins left="0.39370078740157483" right="0.39370078740157483" top="0.94488188976377963" bottom="0.74803149606299213" header="0" footer="0"/>
  <pageSetup paperSize="9" scale="76" orientation="landscape" r:id="rId1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view="pageBreakPreview" zoomScale="87" zoomScaleNormal="100" zoomScaleSheetLayoutView="87" workbookViewId="0">
      <selection activeCell="E20" sqref="E20"/>
    </sheetView>
  </sheetViews>
  <sheetFormatPr defaultRowHeight="15" x14ac:dyDescent="0.25"/>
  <cols>
    <col min="1" max="1" width="6.7109375" customWidth="1"/>
    <col min="2" max="2" width="14.140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 x14ac:dyDescent="0.25">
      <c r="A1" s="2" t="s">
        <v>15</v>
      </c>
      <c r="B1" s="37"/>
      <c r="C1" s="37"/>
      <c r="D1" s="37"/>
      <c r="E1" s="37"/>
      <c r="F1" s="37"/>
    </row>
    <row r="2" spans="1:6" ht="18.75" x14ac:dyDescent="0.25">
      <c r="A2" s="2"/>
      <c r="B2" s="37"/>
      <c r="C2" s="37"/>
      <c r="D2" s="37"/>
      <c r="E2" s="37"/>
      <c r="F2" s="37"/>
    </row>
    <row r="3" spans="1:6" ht="29.25" customHeight="1" x14ac:dyDescent="0.25">
      <c r="A3" s="44" t="s">
        <v>2</v>
      </c>
      <c r="B3" s="44" t="s">
        <v>7</v>
      </c>
      <c r="C3" s="44" t="s">
        <v>16</v>
      </c>
      <c r="D3" s="44" t="s">
        <v>17</v>
      </c>
      <c r="E3" s="44" t="s">
        <v>18</v>
      </c>
      <c r="F3" s="44" t="s">
        <v>19</v>
      </c>
    </row>
    <row r="4" spans="1:6" ht="15.75" x14ac:dyDescent="0.25">
      <c r="A4" s="44">
        <v>1</v>
      </c>
      <c r="B4" s="44">
        <v>2</v>
      </c>
      <c r="C4" s="44">
        <v>3</v>
      </c>
      <c r="D4" s="44">
        <v>4</v>
      </c>
      <c r="E4" s="44">
        <v>5</v>
      </c>
      <c r="F4" s="44">
        <v>6</v>
      </c>
    </row>
    <row r="5" spans="1:6" s="55" customFormat="1" ht="63" x14ac:dyDescent="0.25">
      <c r="A5" s="69">
        <v>1</v>
      </c>
      <c r="B5" s="67" t="s">
        <v>86</v>
      </c>
      <c r="C5" s="62" t="s">
        <v>97</v>
      </c>
      <c r="D5" s="62"/>
      <c r="E5" s="62"/>
      <c r="F5" s="63"/>
    </row>
    <row r="6" spans="1:6" ht="25.5" customHeight="1" x14ac:dyDescent="0.25">
      <c r="A6" s="49"/>
      <c r="B6" s="61" t="s">
        <v>47</v>
      </c>
      <c r="C6" s="61" t="s">
        <v>42</v>
      </c>
      <c r="D6" s="46"/>
      <c r="E6" s="46"/>
      <c r="F6" s="44"/>
    </row>
    <row r="7" spans="1:6" ht="63" x14ac:dyDescent="0.25">
      <c r="A7" s="44"/>
      <c r="B7" s="46"/>
      <c r="C7" s="48" t="s">
        <v>108</v>
      </c>
      <c r="D7" s="44" t="s">
        <v>75</v>
      </c>
      <c r="E7" s="46" t="s">
        <v>142</v>
      </c>
      <c r="F7" s="74">
        <v>3330</v>
      </c>
    </row>
    <row r="8" spans="1:6" ht="31.5" x14ac:dyDescent="0.25">
      <c r="A8" s="44"/>
      <c r="B8" s="46"/>
      <c r="C8" s="48" t="s">
        <v>105</v>
      </c>
      <c r="D8" s="44" t="s">
        <v>75</v>
      </c>
      <c r="E8" s="46" t="s">
        <v>121</v>
      </c>
      <c r="F8" s="74">
        <v>348.2</v>
      </c>
    </row>
    <row r="9" spans="1:6" ht="15.75" x14ac:dyDescent="0.25">
      <c r="A9" s="44"/>
      <c r="B9" s="46"/>
      <c r="C9" s="48" t="s">
        <v>122</v>
      </c>
      <c r="D9" s="44" t="s">
        <v>75</v>
      </c>
      <c r="E9" s="46" t="s">
        <v>121</v>
      </c>
      <c r="F9" s="74">
        <v>160</v>
      </c>
    </row>
    <row r="10" spans="1:6" ht="15.75" x14ac:dyDescent="0.25">
      <c r="A10" s="44"/>
      <c r="B10" s="46"/>
      <c r="C10" s="48" t="s">
        <v>127</v>
      </c>
      <c r="D10" s="44" t="s">
        <v>75</v>
      </c>
      <c r="E10" s="46" t="s">
        <v>121</v>
      </c>
      <c r="F10" s="74">
        <v>244.35</v>
      </c>
    </row>
    <row r="11" spans="1:6" ht="24" customHeight="1" x14ac:dyDescent="0.25">
      <c r="A11" s="60"/>
      <c r="B11" s="61" t="s">
        <v>47</v>
      </c>
      <c r="C11" s="61" t="s">
        <v>43</v>
      </c>
      <c r="D11" s="44"/>
      <c r="E11" s="46"/>
      <c r="F11" s="44"/>
    </row>
    <row r="12" spans="1:6" ht="63" customHeight="1" x14ac:dyDescent="0.25">
      <c r="A12" s="44"/>
      <c r="B12" s="46"/>
      <c r="C12" s="46" t="s">
        <v>98</v>
      </c>
      <c r="D12" s="44" t="s">
        <v>99</v>
      </c>
      <c r="E12" s="46" t="s">
        <v>123</v>
      </c>
      <c r="F12" s="44">
        <v>15.3</v>
      </c>
    </row>
    <row r="13" spans="1:6" ht="37.5" customHeight="1" x14ac:dyDescent="0.25">
      <c r="A13" s="44"/>
      <c r="B13" s="46"/>
      <c r="C13" s="46" t="s">
        <v>103</v>
      </c>
      <c r="D13" s="44" t="s">
        <v>60</v>
      </c>
      <c r="E13" s="46" t="s">
        <v>124</v>
      </c>
      <c r="F13" s="44">
        <v>100</v>
      </c>
    </row>
    <row r="14" spans="1:6" ht="22.5" customHeight="1" x14ac:dyDescent="0.25">
      <c r="A14" s="44"/>
      <c r="B14" s="46"/>
      <c r="C14" s="46" t="s">
        <v>104</v>
      </c>
      <c r="D14" s="44" t="s">
        <v>60</v>
      </c>
      <c r="E14" s="46" t="s">
        <v>124</v>
      </c>
      <c r="F14" s="44">
        <v>150</v>
      </c>
    </row>
    <row r="15" spans="1:6" ht="33.75" customHeight="1" x14ac:dyDescent="0.25">
      <c r="A15" s="44"/>
      <c r="B15" s="46"/>
      <c r="C15" s="46" t="s">
        <v>125</v>
      </c>
      <c r="D15" s="44" t="s">
        <v>60</v>
      </c>
      <c r="E15" s="46" t="s">
        <v>124</v>
      </c>
      <c r="F15" s="44">
        <v>200</v>
      </c>
    </row>
    <row r="16" spans="1:6" ht="22.5" customHeight="1" x14ac:dyDescent="0.25">
      <c r="A16" s="49"/>
      <c r="B16" s="61" t="s">
        <v>47</v>
      </c>
      <c r="C16" s="61" t="s">
        <v>44</v>
      </c>
      <c r="D16" s="44"/>
      <c r="E16" s="46"/>
      <c r="F16" s="44"/>
    </row>
    <row r="17" spans="1:6" ht="31.5" x14ac:dyDescent="0.25">
      <c r="A17" s="44"/>
      <c r="B17" s="46"/>
      <c r="C17" s="46" t="s">
        <v>106</v>
      </c>
      <c r="D17" s="44" t="s">
        <v>72</v>
      </c>
      <c r="E17" s="46" t="s">
        <v>61</v>
      </c>
      <c r="F17" s="47">
        <f>F8/F13*1000</f>
        <v>3481.9999999999995</v>
      </c>
    </row>
    <row r="18" spans="1:6" ht="31.5" x14ac:dyDescent="0.25">
      <c r="A18" s="44"/>
      <c r="B18" s="46"/>
      <c r="C18" s="46" t="s">
        <v>107</v>
      </c>
      <c r="D18" s="44" t="s">
        <v>72</v>
      </c>
      <c r="E18" s="46" t="s">
        <v>61</v>
      </c>
      <c r="F18" s="47">
        <f>F10/F14*1000</f>
        <v>1629</v>
      </c>
    </row>
    <row r="19" spans="1:6" ht="31.5" x14ac:dyDescent="0.25">
      <c r="A19" s="44"/>
      <c r="B19" s="46"/>
      <c r="C19" s="46" t="s">
        <v>126</v>
      </c>
      <c r="D19" s="44" t="s">
        <v>72</v>
      </c>
      <c r="E19" s="46" t="s">
        <v>61</v>
      </c>
      <c r="F19" s="47">
        <f>F9/F15*1000</f>
        <v>800</v>
      </c>
    </row>
    <row r="20" spans="1:6" s="55" customFormat="1" ht="53.25" customHeight="1" x14ac:dyDescent="0.25">
      <c r="A20" s="73">
        <v>2</v>
      </c>
      <c r="B20" s="67" t="s">
        <v>86</v>
      </c>
      <c r="C20" s="62" t="s">
        <v>87</v>
      </c>
      <c r="D20" s="62"/>
      <c r="E20" s="62"/>
      <c r="F20" s="63"/>
    </row>
    <row r="21" spans="1:6" ht="25.5" customHeight="1" x14ac:dyDescent="0.25">
      <c r="A21" s="73"/>
      <c r="B21" s="61" t="s">
        <v>47</v>
      </c>
      <c r="C21" s="61" t="s">
        <v>42</v>
      </c>
      <c r="D21" s="46"/>
      <c r="E21" s="46"/>
      <c r="F21" s="44"/>
    </row>
    <row r="22" spans="1:6" ht="65.25" customHeight="1" x14ac:dyDescent="0.25">
      <c r="A22" s="44"/>
      <c r="B22" s="46"/>
      <c r="C22" s="45" t="s">
        <v>115</v>
      </c>
      <c r="D22" s="44" t="s">
        <v>75</v>
      </c>
      <c r="E22" s="46" t="s">
        <v>142</v>
      </c>
      <c r="F22" s="74">
        <v>370</v>
      </c>
    </row>
    <row r="23" spans="1:6" ht="15.75" x14ac:dyDescent="0.25">
      <c r="A23" s="44"/>
      <c r="B23" s="46"/>
      <c r="C23" s="48" t="s">
        <v>88</v>
      </c>
      <c r="D23" s="44" t="s">
        <v>75</v>
      </c>
      <c r="E23" s="46" t="s">
        <v>128</v>
      </c>
      <c r="F23" s="74">
        <v>320</v>
      </c>
    </row>
    <row r="24" spans="1:6" ht="33" customHeight="1" x14ac:dyDescent="0.25">
      <c r="A24" s="44"/>
      <c r="B24" s="46"/>
      <c r="C24" s="48" t="s">
        <v>89</v>
      </c>
      <c r="D24" s="44" t="s">
        <v>75</v>
      </c>
      <c r="E24" s="46" t="s">
        <v>129</v>
      </c>
      <c r="F24" s="74">
        <v>50</v>
      </c>
    </row>
    <row r="25" spans="1:6" ht="24" customHeight="1" x14ac:dyDescent="0.25">
      <c r="A25" s="60"/>
      <c r="B25" s="61" t="s">
        <v>47</v>
      </c>
      <c r="C25" s="61" t="s">
        <v>43</v>
      </c>
      <c r="D25" s="44"/>
      <c r="E25" s="46"/>
      <c r="F25" s="44"/>
    </row>
    <row r="26" spans="1:6" ht="38.25" customHeight="1" x14ac:dyDescent="0.25">
      <c r="A26" s="44"/>
      <c r="B26" s="46"/>
      <c r="C26" s="46" t="s">
        <v>90</v>
      </c>
      <c r="D26" s="44" t="s">
        <v>92</v>
      </c>
      <c r="E26" s="46" t="s">
        <v>128</v>
      </c>
      <c r="F26" s="44">
        <v>134500</v>
      </c>
    </row>
    <row r="27" spans="1:6" ht="42" customHeight="1" x14ac:dyDescent="0.25">
      <c r="A27" s="44"/>
      <c r="B27" s="46"/>
      <c r="C27" s="46" t="s">
        <v>91</v>
      </c>
      <c r="D27" s="44" t="s">
        <v>93</v>
      </c>
      <c r="E27" s="46" t="s">
        <v>130</v>
      </c>
      <c r="F27" s="44">
        <v>55</v>
      </c>
    </row>
    <row r="28" spans="1:6" ht="22.5" customHeight="1" x14ac:dyDescent="0.25">
      <c r="A28" s="73"/>
      <c r="B28" s="61" t="s">
        <v>47</v>
      </c>
      <c r="C28" s="61" t="s">
        <v>44</v>
      </c>
      <c r="D28" s="44"/>
      <c r="E28" s="46"/>
      <c r="F28" s="44"/>
    </row>
    <row r="29" spans="1:6" ht="31.5" x14ac:dyDescent="0.25">
      <c r="A29" s="44"/>
      <c r="B29" s="46"/>
      <c r="C29" s="46" t="s">
        <v>94</v>
      </c>
      <c r="D29" s="44" t="s">
        <v>72</v>
      </c>
      <c r="E29" s="46" t="s">
        <v>61</v>
      </c>
      <c r="F29" s="47">
        <f>F23/12*1000</f>
        <v>26666.666666666668</v>
      </c>
    </row>
    <row r="30" spans="1:6" ht="31.5" x14ac:dyDescent="0.25">
      <c r="A30" s="44"/>
      <c r="B30" s="46"/>
      <c r="C30" s="46" t="s">
        <v>95</v>
      </c>
      <c r="D30" s="44" t="s">
        <v>72</v>
      </c>
      <c r="E30" s="46"/>
      <c r="F30" s="47">
        <f>F24/F27*1000</f>
        <v>909.09090909090901</v>
      </c>
    </row>
    <row r="31" spans="1:6" ht="21.75" customHeight="1" x14ac:dyDescent="0.25">
      <c r="A31" s="75">
        <v>3</v>
      </c>
      <c r="B31" s="67" t="s">
        <v>86</v>
      </c>
      <c r="C31" s="62" t="s">
        <v>141</v>
      </c>
      <c r="D31" s="62"/>
      <c r="E31" s="62"/>
      <c r="F31" s="63"/>
    </row>
    <row r="32" spans="1:6" ht="15.75" x14ac:dyDescent="0.25">
      <c r="A32" s="75"/>
      <c r="B32" s="61" t="s">
        <v>47</v>
      </c>
      <c r="C32" s="61" t="s">
        <v>42</v>
      </c>
      <c r="D32" s="46"/>
      <c r="E32" s="46"/>
      <c r="F32" s="44"/>
    </row>
    <row r="33" spans="1:6" ht="63" x14ac:dyDescent="0.25">
      <c r="A33" s="44"/>
      <c r="B33" s="46"/>
      <c r="C33" s="46" t="s">
        <v>101</v>
      </c>
      <c r="D33" s="44" t="s">
        <v>75</v>
      </c>
      <c r="E33" s="46" t="s">
        <v>142</v>
      </c>
      <c r="F33" s="74">
        <v>41.8</v>
      </c>
    </row>
    <row r="34" spans="1:6" ht="31.5" x14ac:dyDescent="0.25">
      <c r="A34" s="44"/>
      <c r="B34" s="46"/>
      <c r="C34" s="46" t="s">
        <v>145</v>
      </c>
      <c r="D34" s="44" t="s">
        <v>60</v>
      </c>
      <c r="E34" s="46" t="s">
        <v>131</v>
      </c>
      <c r="F34" s="47">
        <v>1</v>
      </c>
    </row>
    <row r="35" spans="1:6" ht="15.75" x14ac:dyDescent="0.25">
      <c r="A35" s="60"/>
      <c r="B35" s="61" t="s">
        <v>47</v>
      </c>
      <c r="C35" s="61" t="s">
        <v>43</v>
      </c>
      <c r="D35" s="44"/>
      <c r="E35" s="46"/>
      <c r="F35" s="44"/>
    </row>
    <row r="36" spans="1:6" ht="31.5" x14ac:dyDescent="0.25">
      <c r="A36" s="44"/>
      <c r="B36" s="46"/>
      <c r="C36" s="46" t="s">
        <v>144</v>
      </c>
      <c r="D36" s="44" t="s">
        <v>60</v>
      </c>
      <c r="E36" s="46" t="s">
        <v>131</v>
      </c>
      <c r="F36" s="44">
        <v>1</v>
      </c>
    </row>
    <row r="37" spans="1:6" ht="15.75" x14ac:dyDescent="0.25">
      <c r="A37" s="75"/>
      <c r="B37" s="61" t="s">
        <v>47</v>
      </c>
      <c r="C37" s="61" t="s">
        <v>44</v>
      </c>
      <c r="D37" s="44"/>
      <c r="E37" s="46"/>
      <c r="F37" s="44"/>
    </row>
    <row r="38" spans="1:6" ht="15.75" x14ac:dyDescent="0.25">
      <c r="A38" s="44"/>
      <c r="B38" s="46"/>
      <c r="C38" s="46" t="s">
        <v>143</v>
      </c>
      <c r="D38" s="44" t="s">
        <v>72</v>
      </c>
      <c r="E38" s="46" t="s">
        <v>61</v>
      </c>
      <c r="F38" s="47">
        <f>F33/F36*1000</f>
        <v>41800</v>
      </c>
    </row>
    <row r="39" spans="1:6" ht="15.75" x14ac:dyDescent="0.25">
      <c r="A39" s="75"/>
      <c r="B39" s="61" t="s">
        <v>47</v>
      </c>
      <c r="C39" s="61" t="s">
        <v>78</v>
      </c>
      <c r="D39" s="44"/>
      <c r="E39" s="46"/>
      <c r="F39" s="44"/>
    </row>
    <row r="40" spans="1:6" ht="47.25" x14ac:dyDescent="0.25">
      <c r="A40" s="44"/>
      <c r="B40" s="46"/>
      <c r="C40" s="46" t="s">
        <v>118</v>
      </c>
      <c r="D40" s="44" t="s">
        <v>79</v>
      </c>
      <c r="E40" s="46"/>
      <c r="F40" s="47">
        <v>100</v>
      </c>
    </row>
    <row r="41" spans="1:6" ht="15.75" x14ac:dyDescent="0.25">
      <c r="A41" s="44"/>
      <c r="B41" s="46"/>
      <c r="C41" s="46"/>
      <c r="D41" s="44"/>
      <c r="E41" s="46"/>
      <c r="F41" s="47"/>
    </row>
    <row r="42" spans="1:6" ht="15.75" x14ac:dyDescent="0.25">
      <c r="A42" s="44"/>
      <c r="B42" s="46"/>
      <c r="C42" s="46"/>
      <c r="D42" s="44"/>
      <c r="E42" s="46"/>
      <c r="F42" s="47"/>
    </row>
    <row r="43" spans="1:6" s="55" customFormat="1" ht="35.25" customHeight="1" x14ac:dyDescent="0.25">
      <c r="A43" s="73">
        <v>4</v>
      </c>
      <c r="B43" s="67" t="s">
        <v>86</v>
      </c>
      <c r="C43" s="62" t="s">
        <v>100</v>
      </c>
      <c r="D43" s="62"/>
      <c r="E43" s="62"/>
      <c r="F43" s="63"/>
    </row>
    <row r="44" spans="1:6" ht="25.5" customHeight="1" x14ac:dyDescent="0.25">
      <c r="A44" s="73"/>
      <c r="B44" s="61" t="s">
        <v>47</v>
      </c>
      <c r="C44" s="61" t="s">
        <v>42</v>
      </c>
      <c r="D44" s="46"/>
      <c r="E44" s="46"/>
      <c r="F44" s="44"/>
    </row>
    <row r="45" spans="1:6" ht="64.5" customHeight="1" x14ac:dyDescent="0.25">
      <c r="A45" s="44"/>
      <c r="B45" s="46"/>
      <c r="C45" s="46" t="s">
        <v>101</v>
      </c>
      <c r="D45" s="44" t="s">
        <v>75</v>
      </c>
      <c r="E45" s="46" t="s">
        <v>142</v>
      </c>
      <c r="F45" s="74">
        <v>32</v>
      </c>
    </row>
    <row r="46" spans="1:6" ht="64.5" customHeight="1" x14ac:dyDescent="0.25">
      <c r="A46" s="44"/>
      <c r="B46" s="46"/>
      <c r="C46" s="46" t="s">
        <v>148</v>
      </c>
      <c r="D46" s="44" t="s">
        <v>75</v>
      </c>
      <c r="E46" s="46" t="s">
        <v>142</v>
      </c>
      <c r="F46" s="74">
        <v>30</v>
      </c>
    </row>
    <row r="47" spans="1:6" ht="47.25" x14ac:dyDescent="0.25">
      <c r="A47" s="44"/>
      <c r="B47" s="46"/>
      <c r="C47" s="46" t="s">
        <v>116</v>
      </c>
      <c r="D47" s="44" t="s">
        <v>60</v>
      </c>
      <c r="E47" s="46" t="s">
        <v>131</v>
      </c>
      <c r="F47" s="47">
        <v>2</v>
      </c>
    </row>
    <row r="48" spans="1:6" ht="31.5" x14ac:dyDescent="0.25">
      <c r="A48" s="44"/>
      <c r="B48" s="46"/>
      <c r="C48" s="46" t="s">
        <v>146</v>
      </c>
      <c r="D48" s="44" t="s">
        <v>60</v>
      </c>
      <c r="E48" s="46" t="s">
        <v>131</v>
      </c>
      <c r="F48" s="47">
        <v>40</v>
      </c>
    </row>
    <row r="49" spans="1:6" ht="24" customHeight="1" x14ac:dyDescent="0.25">
      <c r="A49" s="60"/>
      <c r="B49" s="61" t="s">
        <v>47</v>
      </c>
      <c r="C49" s="61" t="s">
        <v>43</v>
      </c>
      <c r="D49" s="44"/>
      <c r="E49" s="46"/>
      <c r="F49" s="44"/>
    </row>
    <row r="50" spans="1:6" ht="45" customHeight="1" x14ac:dyDescent="0.25">
      <c r="A50" s="44"/>
      <c r="B50" s="46"/>
      <c r="C50" s="46" t="s">
        <v>117</v>
      </c>
      <c r="D50" s="44" t="s">
        <v>60</v>
      </c>
      <c r="E50" s="46" t="s">
        <v>131</v>
      </c>
      <c r="F50" s="44">
        <v>2</v>
      </c>
    </row>
    <row r="51" spans="1:6" ht="45" customHeight="1" x14ac:dyDescent="0.25">
      <c r="A51" s="44"/>
      <c r="B51" s="46"/>
      <c r="C51" s="46" t="s">
        <v>147</v>
      </c>
      <c r="D51" s="44" t="s">
        <v>60</v>
      </c>
      <c r="E51" s="46" t="s">
        <v>131</v>
      </c>
      <c r="F51" s="44">
        <v>40</v>
      </c>
    </row>
    <row r="52" spans="1:6" ht="22.5" customHeight="1" x14ac:dyDescent="0.25">
      <c r="A52" s="73"/>
      <c r="B52" s="61" t="s">
        <v>47</v>
      </c>
      <c r="C52" s="61" t="s">
        <v>44</v>
      </c>
      <c r="D52" s="44"/>
      <c r="E52" s="46"/>
      <c r="F52" s="44"/>
    </row>
    <row r="53" spans="1:6" ht="15.75" x14ac:dyDescent="0.25">
      <c r="A53" s="44"/>
      <c r="B53" s="46"/>
      <c r="C53" s="46" t="s">
        <v>102</v>
      </c>
      <c r="D53" s="44" t="s">
        <v>72</v>
      </c>
      <c r="E53" s="46" t="s">
        <v>61</v>
      </c>
      <c r="F53" s="47">
        <f>F45/F50*1000</f>
        <v>16000</v>
      </c>
    </row>
    <row r="54" spans="1:6" ht="15.75" x14ac:dyDescent="0.25">
      <c r="A54" s="44"/>
      <c r="B54" s="46"/>
      <c r="C54" s="46" t="s">
        <v>150</v>
      </c>
      <c r="D54" s="44" t="s">
        <v>72</v>
      </c>
      <c r="E54" s="46" t="s">
        <v>61</v>
      </c>
      <c r="F54" s="47">
        <f>F46/F51*1000</f>
        <v>750</v>
      </c>
    </row>
    <row r="55" spans="1:6" ht="22.5" customHeight="1" x14ac:dyDescent="0.25">
      <c r="A55" s="73"/>
      <c r="B55" s="61" t="s">
        <v>47</v>
      </c>
      <c r="C55" s="61" t="s">
        <v>78</v>
      </c>
      <c r="D55" s="44"/>
      <c r="E55" s="46"/>
      <c r="F55" s="44"/>
    </row>
    <row r="56" spans="1:6" ht="41.25" customHeight="1" x14ac:dyDescent="0.25">
      <c r="A56" s="44"/>
      <c r="B56" s="46"/>
      <c r="C56" s="46" t="s">
        <v>118</v>
      </c>
      <c r="D56" s="44" t="s">
        <v>79</v>
      </c>
      <c r="E56" s="46"/>
      <c r="F56" s="47">
        <v>100</v>
      </c>
    </row>
    <row r="57" spans="1:6" s="55" customFormat="1" ht="69" hidden="1" customHeight="1" x14ac:dyDescent="0.25">
      <c r="A57" s="73"/>
      <c r="B57" s="67" t="s">
        <v>86</v>
      </c>
      <c r="C57" s="46" t="s">
        <v>118</v>
      </c>
      <c r="D57" s="44" t="s">
        <v>79</v>
      </c>
      <c r="E57" s="62"/>
      <c r="F57" s="47">
        <v>100</v>
      </c>
    </row>
    <row r="58" spans="1:6" ht="25.5" hidden="1" customHeight="1" x14ac:dyDescent="0.25">
      <c r="A58" s="73"/>
      <c r="B58" s="61" t="s">
        <v>47</v>
      </c>
      <c r="C58" s="46" t="s">
        <v>118</v>
      </c>
      <c r="D58" s="44" t="s">
        <v>79</v>
      </c>
      <c r="E58" s="46"/>
      <c r="F58" s="47">
        <v>100</v>
      </c>
    </row>
    <row r="59" spans="1:6" ht="47.25" hidden="1" x14ac:dyDescent="0.25">
      <c r="A59" s="44"/>
      <c r="B59" s="46"/>
      <c r="C59" s="46" t="s">
        <v>118</v>
      </c>
      <c r="D59" s="44" t="s">
        <v>79</v>
      </c>
      <c r="E59" s="46" t="s">
        <v>76</v>
      </c>
      <c r="F59" s="47">
        <v>100</v>
      </c>
    </row>
    <row r="60" spans="1:6" ht="47.25" hidden="1" x14ac:dyDescent="0.25">
      <c r="A60" s="44"/>
      <c r="B60" s="46"/>
      <c r="C60" s="46" t="s">
        <v>118</v>
      </c>
      <c r="D60" s="44" t="s">
        <v>79</v>
      </c>
      <c r="E60" s="46" t="s">
        <v>132</v>
      </c>
      <c r="F60" s="47">
        <v>100</v>
      </c>
    </row>
    <row r="61" spans="1:6" ht="24" hidden="1" customHeight="1" x14ac:dyDescent="0.25">
      <c r="A61" s="60"/>
      <c r="B61" s="61" t="s">
        <v>47</v>
      </c>
      <c r="C61" s="46" t="s">
        <v>118</v>
      </c>
      <c r="D61" s="44" t="s">
        <v>79</v>
      </c>
      <c r="E61" s="46"/>
      <c r="F61" s="47">
        <v>100</v>
      </c>
    </row>
    <row r="62" spans="1:6" ht="45" hidden="1" customHeight="1" x14ac:dyDescent="0.25">
      <c r="A62" s="44"/>
      <c r="B62" s="46"/>
      <c r="C62" s="46" t="s">
        <v>118</v>
      </c>
      <c r="D62" s="44" t="s">
        <v>79</v>
      </c>
      <c r="E62" s="46" t="s">
        <v>132</v>
      </c>
      <c r="F62" s="47">
        <v>100</v>
      </c>
    </row>
    <row r="63" spans="1:6" ht="22.5" hidden="1" customHeight="1" x14ac:dyDescent="0.25">
      <c r="A63" s="73"/>
      <c r="B63" s="61" t="s">
        <v>47</v>
      </c>
      <c r="C63" s="46" t="s">
        <v>118</v>
      </c>
      <c r="D63" s="44" t="s">
        <v>79</v>
      </c>
      <c r="E63" s="46"/>
      <c r="F63" s="47">
        <v>100</v>
      </c>
    </row>
    <row r="64" spans="1:6" ht="47.25" hidden="1" x14ac:dyDescent="0.25">
      <c r="A64" s="44"/>
      <c r="B64" s="46"/>
      <c r="C64" s="46" t="s">
        <v>118</v>
      </c>
      <c r="D64" s="44" t="s">
        <v>79</v>
      </c>
      <c r="E64" s="46" t="s">
        <v>61</v>
      </c>
      <c r="F64" s="47">
        <v>100</v>
      </c>
    </row>
    <row r="65" spans="1:6" s="55" customFormat="1" ht="51" hidden="1" customHeight="1" x14ac:dyDescent="0.25">
      <c r="A65" s="73">
        <v>5</v>
      </c>
      <c r="B65" s="67" t="s">
        <v>86</v>
      </c>
      <c r="C65" s="46" t="s">
        <v>118</v>
      </c>
      <c r="D65" s="44" t="s">
        <v>79</v>
      </c>
      <c r="E65" s="62"/>
      <c r="F65" s="47">
        <v>100</v>
      </c>
    </row>
    <row r="66" spans="1:6" ht="25.5" hidden="1" customHeight="1" x14ac:dyDescent="0.25">
      <c r="A66" s="73"/>
      <c r="B66" s="61" t="s">
        <v>47</v>
      </c>
      <c r="C66" s="46" t="s">
        <v>118</v>
      </c>
      <c r="D66" s="44" t="s">
        <v>79</v>
      </c>
      <c r="E66" s="46"/>
      <c r="F66" s="47">
        <v>100</v>
      </c>
    </row>
    <row r="67" spans="1:6" ht="15.75" hidden="1" customHeight="1" x14ac:dyDescent="0.25">
      <c r="A67" s="44"/>
      <c r="B67" s="46"/>
      <c r="C67" s="46" t="s">
        <v>118</v>
      </c>
      <c r="D67" s="44" t="s">
        <v>79</v>
      </c>
      <c r="E67" s="46" t="s">
        <v>76</v>
      </c>
      <c r="F67" s="47">
        <v>100</v>
      </c>
    </row>
    <row r="68" spans="1:6" ht="47.25" hidden="1" x14ac:dyDescent="0.25">
      <c r="A68" s="44"/>
      <c r="B68" s="46"/>
      <c r="C68" s="46" t="s">
        <v>118</v>
      </c>
      <c r="D68" s="44" t="s">
        <v>79</v>
      </c>
      <c r="E68" s="46" t="s">
        <v>132</v>
      </c>
      <c r="F68" s="47">
        <v>100</v>
      </c>
    </row>
    <row r="69" spans="1:6" ht="24" hidden="1" customHeight="1" x14ac:dyDescent="0.25">
      <c r="A69" s="60"/>
      <c r="B69" s="61" t="s">
        <v>47</v>
      </c>
      <c r="C69" s="46" t="s">
        <v>118</v>
      </c>
      <c r="D69" s="44" t="s">
        <v>79</v>
      </c>
      <c r="E69" s="46"/>
      <c r="F69" s="47">
        <v>100</v>
      </c>
    </row>
    <row r="70" spans="1:6" ht="45" hidden="1" customHeight="1" x14ac:dyDescent="0.25">
      <c r="A70" s="44"/>
      <c r="B70" s="46"/>
      <c r="C70" s="46" t="s">
        <v>118</v>
      </c>
      <c r="D70" s="44" t="s">
        <v>79</v>
      </c>
      <c r="E70" s="46" t="s">
        <v>132</v>
      </c>
      <c r="F70" s="47">
        <v>100</v>
      </c>
    </row>
    <row r="71" spans="1:6" ht="22.5" hidden="1" customHeight="1" x14ac:dyDescent="0.25">
      <c r="A71" s="73"/>
      <c r="B71" s="61" t="s">
        <v>47</v>
      </c>
      <c r="C71" s="46" t="s">
        <v>118</v>
      </c>
      <c r="D71" s="44" t="s">
        <v>79</v>
      </c>
      <c r="E71" s="46"/>
      <c r="F71" s="47">
        <v>100</v>
      </c>
    </row>
    <row r="72" spans="1:6" ht="47.25" hidden="1" x14ac:dyDescent="0.25">
      <c r="A72" s="44"/>
      <c r="B72" s="46"/>
      <c r="C72" s="46" t="s">
        <v>118</v>
      </c>
      <c r="D72" s="44" t="s">
        <v>79</v>
      </c>
      <c r="E72" s="46" t="s">
        <v>61</v>
      </c>
      <c r="F72" s="47">
        <v>100</v>
      </c>
    </row>
    <row r="73" spans="1:6" ht="22.5" hidden="1" customHeight="1" x14ac:dyDescent="0.25">
      <c r="A73" s="73"/>
      <c r="B73" s="61" t="s">
        <v>47</v>
      </c>
      <c r="C73" s="46" t="s">
        <v>118</v>
      </c>
      <c r="D73" s="44" t="s">
        <v>79</v>
      </c>
      <c r="E73" s="46"/>
      <c r="F73" s="47">
        <v>100</v>
      </c>
    </row>
    <row r="74" spans="1:6" ht="47.25" hidden="1" x14ac:dyDescent="0.25">
      <c r="A74" s="44"/>
      <c r="B74" s="46"/>
      <c r="C74" s="46" t="s">
        <v>118</v>
      </c>
      <c r="D74" s="44" t="s">
        <v>79</v>
      </c>
      <c r="E74" s="46"/>
      <c r="F74" s="47">
        <v>100</v>
      </c>
    </row>
    <row r="75" spans="1:6" ht="47.25" x14ac:dyDescent="0.25">
      <c r="A75" s="44"/>
      <c r="B75" s="46"/>
      <c r="C75" s="46" t="s">
        <v>149</v>
      </c>
      <c r="D75" s="44" t="s">
        <v>79</v>
      </c>
      <c r="E75" s="46"/>
      <c r="F75" s="47">
        <v>100</v>
      </c>
    </row>
    <row r="76" spans="1:6" s="55" customFormat="1" ht="35.25" customHeight="1" x14ac:dyDescent="0.25">
      <c r="A76" s="73">
        <v>5</v>
      </c>
      <c r="B76" s="67" t="s">
        <v>86</v>
      </c>
      <c r="C76" s="62" t="s">
        <v>111</v>
      </c>
      <c r="D76" s="62"/>
      <c r="E76" s="62"/>
      <c r="F76" s="63"/>
    </row>
    <row r="77" spans="1:6" ht="25.5" customHeight="1" x14ac:dyDescent="0.25">
      <c r="A77" s="73"/>
      <c r="B77" s="61" t="s">
        <v>47</v>
      </c>
      <c r="C77" s="61" t="s">
        <v>42</v>
      </c>
      <c r="D77" s="46"/>
      <c r="E77" s="46"/>
      <c r="F77" s="44"/>
    </row>
    <row r="78" spans="1:6" ht="59.25" customHeight="1" x14ac:dyDescent="0.25">
      <c r="A78" s="44"/>
      <c r="B78" s="46"/>
      <c r="C78" s="46" t="s">
        <v>135</v>
      </c>
      <c r="D78" s="44" t="s">
        <v>75</v>
      </c>
      <c r="E78" s="46" t="s">
        <v>138</v>
      </c>
      <c r="F78" s="74">
        <v>258.2</v>
      </c>
    </row>
    <row r="79" spans="1:6" ht="31.5" x14ac:dyDescent="0.25">
      <c r="A79" s="44"/>
      <c r="B79" s="46"/>
      <c r="C79" s="48" t="s">
        <v>112</v>
      </c>
      <c r="D79" s="44" t="s">
        <v>60</v>
      </c>
      <c r="E79" s="46" t="s">
        <v>133</v>
      </c>
      <c r="F79" s="47">
        <v>1</v>
      </c>
    </row>
    <row r="80" spans="1:6" ht="24" customHeight="1" x14ac:dyDescent="0.25">
      <c r="A80" s="60"/>
      <c r="B80" s="61" t="s">
        <v>47</v>
      </c>
      <c r="C80" s="61" t="s">
        <v>43</v>
      </c>
      <c r="D80" s="44"/>
      <c r="E80" s="46"/>
      <c r="F80" s="44"/>
    </row>
    <row r="81" spans="1:6" ht="45" customHeight="1" x14ac:dyDescent="0.25">
      <c r="A81" s="44"/>
      <c r="B81" s="46"/>
      <c r="C81" s="48" t="s">
        <v>113</v>
      </c>
      <c r="D81" s="44" t="s">
        <v>60</v>
      </c>
      <c r="E81" s="46" t="s">
        <v>134</v>
      </c>
      <c r="F81" s="44">
        <v>1</v>
      </c>
    </row>
    <row r="82" spans="1:6" ht="22.5" customHeight="1" x14ac:dyDescent="0.25">
      <c r="A82" s="73"/>
      <c r="B82" s="61" t="s">
        <v>47</v>
      </c>
      <c r="C82" s="61" t="s">
        <v>44</v>
      </c>
      <c r="D82" s="44"/>
      <c r="E82" s="46"/>
      <c r="F82" s="44"/>
    </row>
    <row r="83" spans="1:6" ht="15.75" x14ac:dyDescent="0.25">
      <c r="A83" s="44"/>
      <c r="B83" s="46"/>
      <c r="C83" s="46" t="s">
        <v>81</v>
      </c>
      <c r="D83" s="44" t="s">
        <v>72</v>
      </c>
      <c r="E83" s="46" t="s">
        <v>61</v>
      </c>
      <c r="F83" s="47">
        <f>F78/F81*1000</f>
        <v>258200</v>
      </c>
    </row>
    <row r="84" spans="1:6" ht="22.5" customHeight="1" x14ac:dyDescent="0.25">
      <c r="A84" s="73"/>
      <c r="B84" s="61" t="s">
        <v>47</v>
      </c>
      <c r="C84" s="61" t="s">
        <v>78</v>
      </c>
      <c r="D84" s="44"/>
      <c r="E84" s="46"/>
      <c r="F84" s="44"/>
    </row>
    <row r="85" spans="1:6" ht="47.25" x14ac:dyDescent="0.25">
      <c r="A85" s="44"/>
      <c r="B85" s="46"/>
      <c r="C85" s="46" t="s">
        <v>119</v>
      </c>
      <c r="D85" s="44" t="s">
        <v>79</v>
      </c>
      <c r="E85" s="46"/>
      <c r="F85" s="47">
        <v>100</v>
      </c>
    </row>
  </sheetData>
  <pageMargins left="0.39370078740157483" right="0.39370078740157483" top="0.94488188976377963" bottom="0.55118110236220474" header="0" footer="0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>
      <selection activeCell="K19" sqref="K19"/>
    </sheetView>
  </sheetViews>
  <sheetFormatPr defaultRowHeight="15" x14ac:dyDescent="0.2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 x14ac:dyDescent="0.25">
      <c r="A1" s="22" t="s">
        <v>45</v>
      </c>
    </row>
    <row r="2" spans="1:13" ht="15.75" thickBot="1" x14ac:dyDescent="0.3">
      <c r="M2" s="3" t="s">
        <v>48</v>
      </c>
    </row>
    <row r="3" spans="1:13" ht="40.5" customHeight="1" x14ac:dyDescent="0.25">
      <c r="A3" s="104" t="s">
        <v>21</v>
      </c>
      <c r="B3" s="99" t="s">
        <v>22</v>
      </c>
      <c r="C3" s="99" t="s">
        <v>7</v>
      </c>
      <c r="D3" s="99" t="s">
        <v>23</v>
      </c>
      <c r="E3" s="99"/>
      <c r="F3" s="99"/>
      <c r="G3" s="99" t="s">
        <v>25</v>
      </c>
      <c r="H3" s="99"/>
      <c r="I3" s="99"/>
      <c r="J3" s="99" t="s">
        <v>41</v>
      </c>
      <c r="K3" s="99"/>
      <c r="L3" s="99"/>
      <c r="M3" s="101" t="s">
        <v>26</v>
      </c>
    </row>
    <row r="4" spans="1:13" x14ac:dyDescent="0.25">
      <c r="A4" s="105"/>
      <c r="B4" s="100"/>
      <c r="C4" s="100"/>
      <c r="D4" s="100" t="s">
        <v>24</v>
      </c>
      <c r="E4" s="100"/>
      <c r="F4" s="100"/>
      <c r="G4" s="100"/>
      <c r="H4" s="100"/>
      <c r="I4" s="100"/>
      <c r="J4" s="100"/>
      <c r="K4" s="100"/>
      <c r="L4" s="100"/>
      <c r="M4" s="102"/>
    </row>
    <row r="5" spans="1:13" ht="33.75" customHeight="1" thickBot="1" x14ac:dyDescent="0.3">
      <c r="A5" s="106"/>
      <c r="B5" s="107"/>
      <c r="C5" s="107"/>
      <c r="D5" s="18" t="s">
        <v>27</v>
      </c>
      <c r="E5" s="18" t="s">
        <v>28</v>
      </c>
      <c r="F5" s="18" t="s">
        <v>29</v>
      </c>
      <c r="G5" s="18" t="s">
        <v>27</v>
      </c>
      <c r="H5" s="18" t="s">
        <v>28</v>
      </c>
      <c r="I5" s="18" t="s">
        <v>29</v>
      </c>
      <c r="J5" s="18" t="s">
        <v>27</v>
      </c>
      <c r="K5" s="18" t="s">
        <v>28</v>
      </c>
      <c r="L5" s="18" t="s">
        <v>29</v>
      </c>
      <c r="M5" s="103"/>
    </row>
    <row r="6" spans="1:13" ht="15.75" thickBot="1" x14ac:dyDescent="0.3">
      <c r="A6" s="14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6">
        <v>13</v>
      </c>
    </row>
    <row r="7" spans="1:13" ht="18" customHeight="1" x14ac:dyDescent="0.25">
      <c r="A7" s="12"/>
      <c r="B7" s="13" t="s">
        <v>14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18" customHeight="1" x14ac:dyDescent="0.25">
      <c r="A8" s="9"/>
      <c r="B8" s="11" t="s">
        <v>30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 x14ac:dyDescent="0.25">
      <c r="A9" s="9"/>
      <c r="B9" s="17" t="s">
        <v>31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 x14ac:dyDescent="0.25">
      <c r="A10" s="9"/>
      <c r="B10" s="17" t="s">
        <v>32</v>
      </c>
      <c r="C10" s="9"/>
      <c r="D10" s="9" t="s">
        <v>20</v>
      </c>
      <c r="E10" s="9"/>
      <c r="F10" s="9"/>
      <c r="G10" s="9" t="s">
        <v>20</v>
      </c>
      <c r="H10" s="9"/>
      <c r="I10" s="9"/>
      <c r="J10" s="9" t="s">
        <v>20</v>
      </c>
      <c r="K10" s="9"/>
      <c r="L10" s="9"/>
      <c r="M10" s="9"/>
    </row>
    <row r="11" spans="1:13" ht="18" customHeight="1" x14ac:dyDescent="0.25">
      <c r="A11" s="9"/>
      <c r="B11" s="11" t="s">
        <v>10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 x14ac:dyDescent="0.25">
      <c r="A12" s="9"/>
      <c r="B12" s="11" t="s">
        <v>33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 x14ac:dyDescent="0.25">
      <c r="A13" s="9"/>
      <c r="B13" s="11" t="s">
        <v>10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 x14ac:dyDescent="0.25">
      <c r="A14" s="9"/>
      <c r="B14" s="11" t="s">
        <v>11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 x14ac:dyDescent="0.25">
      <c r="A15" s="4"/>
    </row>
    <row r="16" spans="1:13" ht="15" customHeight="1" x14ac:dyDescent="0.25">
      <c r="A16" s="98" t="s">
        <v>34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</row>
    <row r="17" spans="1:13" ht="15" customHeight="1" x14ac:dyDescent="0.25">
      <c r="A17" s="98" t="s">
        <v>35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</row>
    <row r="18" spans="1:13" ht="15.75" customHeight="1" x14ac:dyDescent="0.25">
      <c r="A18" s="98" t="s">
        <v>36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</row>
    <row r="19" spans="1:13" ht="33.75" customHeight="1" x14ac:dyDescent="0.25">
      <c r="A19" s="5"/>
    </row>
    <row r="20" spans="1:13" ht="18.75" x14ac:dyDescent="0.25">
      <c r="A20" s="2"/>
    </row>
    <row r="21" spans="1:13" ht="18.75" x14ac:dyDescent="0.3">
      <c r="A21" s="51" t="s">
        <v>71</v>
      </c>
      <c r="B21" s="52"/>
      <c r="E21" s="38" t="s">
        <v>69</v>
      </c>
      <c r="H21" s="39" t="s">
        <v>70</v>
      </c>
      <c r="I21" s="26"/>
    </row>
    <row r="22" spans="1:13" ht="15" customHeight="1" x14ac:dyDescent="0.25">
      <c r="A22" s="53" t="s">
        <v>64</v>
      </c>
      <c r="B22" s="52"/>
      <c r="F22" s="40" t="s">
        <v>50</v>
      </c>
      <c r="H22" s="40" t="s">
        <v>51</v>
      </c>
    </row>
    <row r="23" spans="1:13" ht="18.75" x14ac:dyDescent="0.3">
      <c r="A23" s="41"/>
    </row>
    <row r="24" spans="1:13" ht="15.75" x14ac:dyDescent="0.25">
      <c r="A24" s="23" t="s">
        <v>62</v>
      </c>
      <c r="B24" s="52"/>
    </row>
    <row r="25" spans="1:13" ht="22.5" customHeight="1" x14ac:dyDescent="0.3">
      <c r="A25" s="23" t="s">
        <v>63</v>
      </c>
      <c r="B25" s="52"/>
      <c r="E25" s="38" t="s">
        <v>69</v>
      </c>
      <c r="H25" s="39" t="s">
        <v>70</v>
      </c>
      <c r="I25" s="26"/>
    </row>
    <row r="26" spans="1:13" ht="18.75" x14ac:dyDescent="0.3">
      <c r="A26" s="41"/>
      <c r="F26" s="40" t="s">
        <v>50</v>
      </c>
      <c r="H26" s="40" t="s">
        <v>51</v>
      </c>
    </row>
    <row r="27" spans="1:13" x14ac:dyDescent="0.25">
      <c r="F27" s="40"/>
      <c r="H27" s="40"/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1-6</vt:lpstr>
      <vt:lpstr>7-8-9</vt:lpstr>
      <vt:lpstr>10</vt:lpstr>
      <vt:lpstr>11</vt:lpstr>
      <vt:lpstr>'1-6'!Область_печати</vt:lpstr>
      <vt:lpstr>'7-8-9'!Область_печати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2018-04-11T06:07:33Z</dcterms:modified>
</cp:coreProperties>
</file>